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480" yWindow="120" windowWidth="15180" windowHeight="11640"/>
  </bookViews>
  <sheets>
    <sheet name="жкх 2020" sheetId="2" r:id="rId1"/>
  </sheets>
  <definedNames>
    <definedName name="_xlnm.Print_Titles" localSheetId="0">'жкх 2020'!$9:$12</definedName>
    <definedName name="_xlnm.Print_Area" localSheetId="0">'жкх 2020'!$A$1:$H$21</definedName>
  </definedNames>
  <calcPr calcId="152511"/>
</workbook>
</file>

<file path=xl/calcChain.xml><?xml version="1.0" encoding="utf-8"?>
<calcChain xmlns="http://schemas.openxmlformats.org/spreadsheetml/2006/main">
  <c r="C20" i="2" l="1"/>
  <c r="C21" i="2" s="1"/>
  <c r="H21" i="2" s="1"/>
  <c r="H17" i="2"/>
  <c r="G14" i="2"/>
  <c r="G17" i="2"/>
  <c r="G15" i="2"/>
  <c r="G16" i="2"/>
  <c r="G18" i="2"/>
  <c r="G19" i="2"/>
  <c r="G20" i="2"/>
  <c r="F21" i="2"/>
  <c r="F13" i="2" s="1"/>
  <c r="H15" i="2"/>
  <c r="H16" i="2"/>
  <c r="H18" i="2"/>
  <c r="H19" i="2"/>
  <c r="H14" i="2"/>
  <c r="E21" i="2"/>
  <c r="D21" i="2"/>
  <c r="H20" i="2"/>
  <c r="G13" i="2" l="1"/>
  <c r="H13" i="2"/>
  <c r="G21" i="2"/>
</calcChain>
</file>

<file path=xl/sharedStrings.xml><?xml version="1.0" encoding="utf-8"?>
<sst xmlns="http://schemas.openxmlformats.org/spreadsheetml/2006/main" count="34" uniqueCount="31">
  <si>
    <t>№ п/п</t>
  </si>
  <si>
    <t>в том числе: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</si>
  <si>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</si>
  <si>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</si>
  <si>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</si>
  <si>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</si>
  <si>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</si>
  <si>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</si>
  <si>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</si>
  <si>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</si>
  <si>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</si>
  <si>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</si>
  <si>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</si>
  <si>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</si>
  <si>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</si>
  <si>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</si>
  <si>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</si>
  <si>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</si>
  <si>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</si>
  <si>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</si>
  <si>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2020 год</t>
  </si>
  <si>
    <t xml:space="preserve">Подпрограмма «Организация проведения капитального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</si>
  <si>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</si>
  <si>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Ремонт несущих конструкций "0" циклов</t>
  </si>
  <si>
    <t>1.5.</t>
  </si>
  <si>
    <t>1.6.</t>
  </si>
  <si>
    <t>к решению Норильского городского</t>
  </si>
  <si>
    <t>Совета депутатов</t>
  </si>
  <si>
    <t>Приложение № 27</t>
  </si>
  <si>
    <t>Мероприятия по капитальному ремонту на объектах жилищного фонда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</si>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</sst>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/>
    <xf numFmtId="0" fontId="9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view="pageBreakPreview" zoomScale="80" zoomScaleNormal="70" zoomScaleSheetLayoutView="80" zoomScalePageLayoutView="60" workbookViewId="0">
      <selection activeCell="C9" sqref="C9:E9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9" style="1" customWidth="1"/>
    <col min="4" max="4" width="21.81640625" style="1" customWidth="1"/>
    <col min="5" max="5" width="19" style="1" customWidth="1"/>
    <col min="6" max="6" width="22" style="1" customWidth="1"/>
    <col min="7" max="7" width="20.81640625" style="1" customWidth="1"/>
    <col min="8" max="8" width="21" style="1" customWidth="1"/>
    <col min="9" max="9" width="9.1796875" style="1"/>
    <col min="10" max="10" width="14.81640625" style="1" bestFit="1" customWidth="1"/>
    <col min="11" max="16384" width="9.1796875" style="1"/>
  </cols>
  <sheetData>
    <row r="1" spans="1:8" ht="16.5" x14ac:dyDescent="0.35">
      <c r="H1" s="24" t="s">
        <v>28</v>
      </c>
    </row>
    <row r="2" spans="1:8" ht="15.75" customHeight="1" x14ac:dyDescent="0.35">
      <c r="H2" s="25" t="s">
        <v>26</v>
      </c>
    </row>
    <row r="3" spans="1:8" ht="16.5" x14ac:dyDescent="0.35">
      <c r="H3" s="25" t="s">
        <v>27</v>
      </c>
    </row>
    <row r="4" spans="1:8" ht="15.75" customHeight="1" x14ac:dyDescent="0.35">
      <c r="H4" s="26" t="s">
        <v>30</v>
      </c>
    </row>
    <row r="5" spans="1:8" ht="17.5" x14ac:dyDescent="0.35">
      <c r="A5" s="23"/>
      <c r="B5" s="23"/>
      <c r="C5" s="23"/>
      <c r="D5" s="23"/>
      <c r="E5" s="23"/>
      <c r="F5" s="23"/>
      <c r="G5" s="23"/>
      <c r="H5" s="23"/>
    </row>
    <row r="6" spans="1:8" ht="16.5" x14ac:dyDescent="0.35">
      <c r="A6" s="27" t="s">
        <v>29</v>
      </c>
      <c r="B6" s="27"/>
      <c r="C6" s="27"/>
      <c r="D6" s="27"/>
      <c r="E6" s="27"/>
      <c r="F6" s="27"/>
      <c r="G6" s="27"/>
      <c r="H6" s="27"/>
    </row>
    <row r="7" spans="1:8" ht="16.5" x14ac:dyDescent="0.35">
      <c r="A7" s="27" t="s">
        <v>20</v>
      </c>
      <c r="B7" s="27"/>
      <c r="C7" s="27"/>
      <c r="D7" s="27"/>
      <c r="E7" s="27"/>
      <c r="F7" s="27"/>
      <c r="G7" s="27"/>
      <c r="H7" s="27"/>
    </row>
    <row r="8" spans="1:8" x14ac:dyDescent="0.35">
      <c r="H8" s="2" t="s">
        <v>2</v>
      </c>
    </row>
    <row r="9" spans="1:8" ht="130.5" customHeight="1" x14ac:dyDescent="0.35">
      <c r="A9" s="19" t="s">
        <v>0</v>
      </c>
      <c r="B9" s="19" t="s">
        <v>3</v>
      </c>
      <c r="C9" s="20" t="s">
        <v>22</v>
      </c>
      <c r="D9" s="20"/>
      <c r="E9" s="20"/>
      <c r="F9" s="21" t="s">
        <v>21</v>
      </c>
      <c r="G9" s="21"/>
      <c r="H9" s="21" t="s">
        <v>13</v>
      </c>
    </row>
    <row r="10" spans="1:8" ht="15.75" customHeight="1" x14ac:dyDescent="0.35">
      <c r="A10" s="19"/>
      <c r="B10" s="19"/>
      <c r="C10" s="22" t="s">
        <v>11</v>
      </c>
      <c r="D10" s="22" t="s">
        <v>1</v>
      </c>
      <c r="E10" s="22"/>
      <c r="F10" s="22" t="s">
        <v>11</v>
      </c>
      <c r="G10" s="10" t="s">
        <v>1</v>
      </c>
      <c r="H10" s="21"/>
    </row>
    <row r="11" spans="1:8" ht="172.5" customHeight="1" x14ac:dyDescent="0.35">
      <c r="A11" s="19"/>
      <c r="B11" s="19"/>
      <c r="C11" s="22"/>
      <c r="D11" s="12" t="s">
        <v>15</v>
      </c>
      <c r="E11" s="12" t="s">
        <v>12</v>
      </c>
      <c r="F11" s="22"/>
      <c r="G11" s="12" t="s">
        <v>12</v>
      </c>
      <c r="H11" s="21"/>
    </row>
    <row r="12" spans="1:8" x14ac:dyDescent="0.35">
      <c r="A12" s="3">
        <v>1</v>
      </c>
      <c r="B12" s="3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 ht="31" x14ac:dyDescent="0.35">
      <c r="A13" s="7">
        <v>1</v>
      </c>
      <c r="B13" s="8" t="s">
        <v>4</v>
      </c>
      <c r="C13" s="13">
        <v>0</v>
      </c>
      <c r="D13" s="13">
        <v>0</v>
      </c>
      <c r="E13" s="13">
        <v>0</v>
      </c>
      <c r="F13" s="13">
        <f>F21</f>
        <v>328732.79999999999</v>
      </c>
      <c r="G13" s="13">
        <f>F13</f>
        <v>328732.79999999999</v>
      </c>
      <c r="H13" s="13">
        <f>C13+F13</f>
        <v>328732.79999999999</v>
      </c>
    </row>
    <row r="14" spans="1:8" ht="15.75" customHeight="1" x14ac:dyDescent="0.35">
      <c r="A14" s="9" t="s">
        <v>5</v>
      </c>
      <c r="B14" s="6" t="s">
        <v>6</v>
      </c>
      <c r="C14" s="13">
        <v>0</v>
      </c>
      <c r="D14" s="13">
        <v>0</v>
      </c>
      <c r="E14" s="13">
        <v>0</v>
      </c>
      <c r="F14" s="13">
        <v>227929.1</v>
      </c>
      <c r="G14" s="18">
        <f t="shared" ref="G14:G21" si="0">F14</f>
        <v>227929.1</v>
      </c>
      <c r="H14" s="13">
        <f t="shared" ref="H14:H21" si="1">C14+F14</f>
        <v>227929.1</v>
      </c>
    </row>
    <row r="15" spans="1:8" x14ac:dyDescent="0.35">
      <c r="A15" s="9" t="s">
        <v>7</v>
      </c>
      <c r="B15" s="6" t="s">
        <v>16</v>
      </c>
      <c r="C15" s="13">
        <v>0</v>
      </c>
      <c r="D15" s="13">
        <v>0</v>
      </c>
      <c r="E15" s="13">
        <v>0</v>
      </c>
      <c r="F15" s="13">
        <v>62546</v>
      </c>
      <c r="G15" s="18">
        <f t="shared" si="0"/>
        <v>62546</v>
      </c>
      <c r="H15" s="13">
        <f t="shared" si="1"/>
        <v>62546</v>
      </c>
    </row>
    <row r="16" spans="1:8" x14ac:dyDescent="0.35">
      <c r="A16" s="9" t="s">
        <v>8</v>
      </c>
      <c r="B16" s="6" t="s">
        <v>19</v>
      </c>
      <c r="C16" s="13">
        <v>0</v>
      </c>
      <c r="D16" s="13">
        <v>0</v>
      </c>
      <c r="E16" s="13">
        <v>0</v>
      </c>
      <c r="F16" s="13">
        <v>15885.8</v>
      </c>
      <c r="G16" s="18">
        <f t="shared" si="0"/>
        <v>15885.8</v>
      </c>
      <c r="H16" s="13">
        <f t="shared" si="1"/>
        <v>15885.8</v>
      </c>
    </row>
    <row r="17" spans="1:10" x14ac:dyDescent="0.35">
      <c r="A17" s="9" t="s">
        <v>9</v>
      </c>
      <c r="B17" s="11" t="s">
        <v>23</v>
      </c>
      <c r="C17" s="13">
        <v>0</v>
      </c>
      <c r="D17" s="13">
        <v>0</v>
      </c>
      <c r="E17" s="13">
        <v>0</v>
      </c>
      <c r="F17" s="13">
        <v>1270</v>
      </c>
      <c r="G17" s="18">
        <f>F17</f>
        <v>1270</v>
      </c>
      <c r="H17" s="13">
        <f>C17+F17</f>
        <v>1270</v>
      </c>
      <c r="J17" s="16"/>
    </row>
    <row r="18" spans="1:10" x14ac:dyDescent="0.35">
      <c r="A18" s="9" t="s">
        <v>24</v>
      </c>
      <c r="B18" s="6" t="s">
        <v>17</v>
      </c>
      <c r="C18" s="13">
        <v>0</v>
      </c>
      <c r="D18" s="13">
        <v>0</v>
      </c>
      <c r="E18" s="13">
        <v>0</v>
      </c>
      <c r="F18" s="13">
        <v>5277.5</v>
      </c>
      <c r="G18" s="18">
        <f t="shared" si="0"/>
        <v>5277.5</v>
      </c>
      <c r="H18" s="13">
        <f t="shared" si="1"/>
        <v>5277.5</v>
      </c>
    </row>
    <row r="19" spans="1:10" ht="31" x14ac:dyDescent="0.35">
      <c r="A19" s="9" t="s">
        <v>25</v>
      </c>
      <c r="B19" s="6" t="s">
        <v>18</v>
      </c>
      <c r="C19" s="13">
        <v>0</v>
      </c>
      <c r="D19" s="13">
        <v>0</v>
      </c>
      <c r="E19" s="13">
        <v>0</v>
      </c>
      <c r="F19" s="13">
        <v>15824.4</v>
      </c>
      <c r="G19" s="18">
        <f t="shared" si="0"/>
        <v>15824.4</v>
      </c>
      <c r="H19" s="13">
        <f t="shared" si="1"/>
        <v>15824.4</v>
      </c>
    </row>
    <row r="20" spans="1:10" ht="31" x14ac:dyDescent="0.35">
      <c r="A20" s="9">
        <v>2</v>
      </c>
      <c r="B20" s="5" t="s">
        <v>10</v>
      </c>
      <c r="C20" s="13">
        <f>SUM(D20:E20)</f>
        <v>638994</v>
      </c>
      <c r="D20" s="18">
        <v>638355.6</v>
      </c>
      <c r="E20" s="18">
        <v>638.4</v>
      </c>
      <c r="F20" s="13">
        <v>0</v>
      </c>
      <c r="G20" s="13">
        <f t="shared" si="0"/>
        <v>0</v>
      </c>
      <c r="H20" s="13">
        <f t="shared" si="1"/>
        <v>638994</v>
      </c>
    </row>
    <row r="21" spans="1:10" x14ac:dyDescent="0.35">
      <c r="A21" s="14"/>
      <c r="B21" s="15" t="s">
        <v>14</v>
      </c>
      <c r="C21" s="13">
        <f>C20</f>
        <v>638994</v>
      </c>
      <c r="D21" s="13">
        <f>D20</f>
        <v>638355.6</v>
      </c>
      <c r="E21" s="13">
        <f>E20</f>
        <v>638.4</v>
      </c>
      <c r="F21" s="13">
        <f>SUM(F14:F20)</f>
        <v>328732.79999999999</v>
      </c>
      <c r="G21" s="13">
        <f t="shared" si="0"/>
        <v>328732.79999999999</v>
      </c>
      <c r="H21" s="13">
        <f t="shared" si="1"/>
        <v>967726.8</v>
      </c>
    </row>
    <row r="22" spans="1:10" x14ac:dyDescent="0.35">
      <c r="A22" s="4"/>
    </row>
    <row r="23" spans="1:10" x14ac:dyDescent="0.35">
      <c r="A23" s="4"/>
    </row>
    <row r="24" spans="1:10" x14ac:dyDescent="0.35">
      <c r="A24" s="4"/>
    </row>
    <row r="25" spans="1:10" x14ac:dyDescent="0.35">
      <c r="A25" s="4"/>
    </row>
    <row r="26" spans="1:10" x14ac:dyDescent="0.35">
      <c r="A26" s="4"/>
    </row>
    <row r="27" spans="1:10" x14ac:dyDescent="0.35">
      <c r="A27" s="4"/>
    </row>
    <row r="28" spans="1:10" x14ac:dyDescent="0.35">
      <c r="A28" s="4"/>
    </row>
    <row r="29" spans="1:10" x14ac:dyDescent="0.35">
      <c r="A29" s="4"/>
    </row>
    <row r="30" spans="1:10" x14ac:dyDescent="0.35">
      <c r="A30" s="4"/>
    </row>
    <row r="31" spans="1:10" x14ac:dyDescent="0.35">
      <c r="A31" s="4"/>
    </row>
    <row r="32" spans="1:10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</sheetData>
  <mergeCells count="11">
    <mergeCell ref="A5:H5"/>
    <mergeCell ref="A6:H6"/>
    <mergeCell ref="D10:E10"/>
    <mergeCell ref="A7:H7"/>
    <mergeCell ref="B9:B11"/>
    <mergeCell ref="A9:A11"/>
    <mergeCell ref="C9:E9"/>
    <mergeCell ref="F9:G9"/>
    <mergeCell ref="H9:H11"/>
    <mergeCell ref="C10:C11"/>
    <mergeCell ref="F10:F11"/>
  </mergeCells>
  <phoneticPr fontId="3" type="noConversion"/>
  <pageMargins left="0.59055118110236227" right="0.19685039370078741" top="0.39370078740157483" bottom="0.59055118110236227" header="0" footer="0"/>
  <pageSetup paperSize="9" scale="80" orientation="landscape" horizontalDpi="4294967293" verticalDpi="4294967293" r:id="rId1"/>
  <headerFooter alignWithMargins="0">
    <oddHeader>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2020</vt:lpstr>
      <vt:lpstr>'жкх 2020'!Заголовки_для_печати</vt:lpstr>
      <vt:lpstr>'жкх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2019-11-14T07:52:16Z</cp:lastPrinted>
  <dcterms:created xsi:type="dcterms:W3CDTF">2010-10-19T02:30:30Z</dcterms:created>
  <dcterms:modified xsi:type="dcterms:W3CDTF">2019-12-17T03:07:31Z</dcterms:modified>
</cp:coreProperties>
</file>